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7125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25725" calcMode="manual"/>
</workbook>
</file>

<file path=xl/calcChain.xml><?xml version="1.0" encoding="utf-8"?>
<calcChain xmlns="http://schemas.openxmlformats.org/spreadsheetml/2006/main">
  <c r="F17" i="2"/>
  <c r="F18" s="1"/>
  <c r="E18"/>
  <c r="D18"/>
  <c r="D19" s="1"/>
  <c r="D20" s="1"/>
  <c r="F16"/>
  <c r="H16" s="1"/>
  <c r="F19" l="1"/>
  <c r="F20" s="1"/>
  <c r="H17"/>
  <c r="H18" s="1"/>
  <c r="H19" l="1"/>
  <c r="H20" s="1"/>
</calcChain>
</file>

<file path=xl/sharedStrings.xml><?xml version="1.0" encoding="utf-8"?>
<sst xmlns="http://schemas.openxmlformats.org/spreadsheetml/2006/main" count="46" uniqueCount="45">
  <si>
    <t>№ пп</t>
  </si>
  <si>
    <t>Номера сметных расчетов и смет</t>
  </si>
  <si>
    <t>Расчет начальной (максимальной) цены контракта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</si>
  <si>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</si>
  <si>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</si>
  <si>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</si>
  <si>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</si>
  <si>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</si>
  <si>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</si>
  <si>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</si>
  <si>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</si>
  <si>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</si>
  <si>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</si>
  <si>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</si>
  <si>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</si>
  <si>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</si>
  <si>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</si>
  <si>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</si>
  <si>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</si>
  <si>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</si>
  <si>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</si>
  <si>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</si>
  <si>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Итого стоимость Н(М)ЦК</t>
  </si>
  <si>
    <t xml:space="preserve">(максимальной) цены </t>
  </si>
  <si>
    <t>Всего стоимость без НДС</t>
  </si>
  <si>
    <t>НДС 20%</t>
  </si>
  <si>
    <t>Приложение</t>
  </si>
  <si>
    <t>к обоснованию Н(М)ЦК контракта</t>
  </si>
  <si>
    <t>Итого с учетом НДС</t>
  </si>
  <si>
    <t>Индекс прогнозной инфляции  на один месяц в 2025 году равна корню двенадцатой степени из 1,078 – 1,0063</t>
  </si>
  <si>
    <t>2. Расчет индексов прогнозной инфляции:</t>
  </si>
  <si>
    <t>ЛС 01-01-01</t>
  </si>
  <si>
    <t>Разработка проектно-сметной документации на капитальный ремонт МБДОУ "Центр развития ребенка - детский сад №56 "Ромашка"</t>
  </si>
  <si>
    <t>на 1 кв. 2025 г.</t>
  </si>
  <si>
    <t>1. Сметный расчет на разработку проектно-сметной докуменации</t>
  </si>
  <si>
    <t>Объект: Разработка проектно-сметной документации на капитальный ремонт МБДОУ "Центр развития ребенка-детский сад №56 "Ромашка", расположенного по адресу пер.Гражданский, 14а в г. Рубцовске</t>
  </si>
  <si>
    <t>Прогнозный индекс-дефлятор Минэкономразвития России по строке Инвестиции в основной капиталл на 2025 год - 107,8</t>
  </si>
  <si>
    <t>Проведение государственной экспертизы</t>
  </si>
  <si>
    <t>Начало выполнения работ – июль 2025 г. Окончание выполнения работ – октябрь 2025 г.</t>
  </si>
  <si>
    <t xml:space="preserve">1. Расчет индекса фактической инфляции: Т.к. индекс фактической инфляции на май 2025 отсутствует, в таком случае для расчета принимается индекс фактической инфляции </t>
  </si>
  <si>
    <t>в размере, установленном для последнего опубликованного месяца - апреля, т.е. 1,0001. Индекс фактической составит: 1,0001*1,0001 = 1,0002</t>
  </si>
  <si>
    <t xml:space="preserve">В соответствии с приказом Мистроя РФ от 23.12.2019 № 841/ПР (с изменениями) индекс-дефлятор на период от даты определения НМЦК (июнь) </t>
  </si>
  <si>
    <t>до даты окончания работ (октябрь) вычисляется по формуле:  К инф.пер.=(1,0063⁵-1)/2+1= 1,0159</t>
  </si>
  <si>
    <t xml:space="preserve">Начальная (максимальная) цена контракта сформирована на основании нормативных документов (справочники, методики и иные документы), в соответствии с которыми выполнен расчет.
С учетом доведенных лимитов  начальная (максимальная) цена контракта  на разработку проектно-сметной документации   определена в сумме 4 341 620,00 рублей.
</t>
  </si>
  <si>
    <t>контракта (июнь) 2025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</si>
</sst>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0" xfId="0" applyNumberFormat="1" applyFont="1"/>
    <xf numFmtId="2" fontId="1" fillId="0" borderId="1" xfId="0" applyNumberFormat="1" applyFont="1" applyFill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/>
    <xf numFmtId="2" fontId="1" fillId="0" borderId="1" xfId="0" applyNumberFormat="1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2" fontId="2" fillId="0" borderId="2" xfId="0" applyNumberFormat="1" applyFont="1" applyFill="1" applyBorder="1" applyAlignment="1">
      <alignment horizontal="right" vertical="center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0" borderId="7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30</xdr:row>
      <xdr:rowOff>0</xdr:rowOff>
    </xdr:from>
    <xdr:ext cx="819150" cy="248851"/>
    <xdr:sp macro="" textlink="">
      <xdr:nvSpPr>
        <xdr:cNvPr id="2" name="TextBox 1"/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  <xdr:oneCellAnchor>
    <xdr:from>
      <xdr:col>2</xdr:col>
      <xdr:colOff>1143000</xdr:colOff>
      <xdr:row>30</xdr:row>
      <xdr:rowOff>0</xdr:rowOff>
    </xdr:from>
    <xdr:ext cx="819150" cy="248851"/>
    <xdr:sp macro="" textlink="">
      <xdr:nvSpPr>
        <xdr:cNvPr id="3" name="TextBox 2"/>
        <xdr:cNvSpPr txBox="1"/>
      </xdr:nvSpPr>
      <xdr:spPr>
        <a:xfrm flipH="1" flipV="1">
          <a:off x="2524125" y="9505950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2"/>
  <sheetViews>
    <sheetView showGridLines="0" tabSelected="1" topLeftCell="A19" zoomScaleNormal="100" workbookViewId="0">
      <selection activeCell="A31" sqref="A31:H31"/>
    </sheetView>
  </sheetViews>
  <sheetFormatPr defaultRowHeight="12.75"/>
  <cols>
    <col min="1" max="1" width="5" style="1" customWidth="1"/>
    <col min="2" max="2" width="15.7109375" style="2" customWidth="1"/>
    <col min="3" max="3" width="48.140625" style="2" customWidth="1"/>
    <col min="4" max="4" width="20" style="6" customWidth="1"/>
    <col min="5" max="5" width="11.7109375" style="6" customWidth="1"/>
    <col min="6" max="6" width="23.85546875" style="6" customWidth="1"/>
    <col min="7" max="7" width="11.28515625" style="6" customWidth="1"/>
    <col min="8" max="8" width="24.85546875" style="6" customWidth="1"/>
    <col min="9" max="9" width="9.140625" style="5"/>
    <col min="10" max="10" width="11.5703125" style="5" bestFit="1" customWidth="1"/>
    <col min="11" max="16384" width="9.140625" style="5"/>
  </cols>
  <sheetData>
    <row r="1" spans="1:10">
      <c r="B1" s="36"/>
      <c r="C1" s="36"/>
      <c r="F1" s="49" t="s">
        <v>26</v>
      </c>
      <c r="G1" s="49"/>
      <c r="H1" s="49"/>
    </row>
    <row r="2" spans="1:10">
      <c r="B2" s="36"/>
      <c r="C2" s="36"/>
      <c r="F2" s="49" t="s">
        <v>27</v>
      </c>
      <c r="G2" s="49"/>
      <c r="H2" s="49"/>
    </row>
    <row r="3" spans="1:10">
      <c r="D3" s="3"/>
      <c r="E3" s="3"/>
      <c r="F3" s="3"/>
      <c r="G3" s="3"/>
      <c r="H3" s="4"/>
    </row>
    <row r="4" spans="1:10" ht="12.75" customHeight="1">
      <c r="C4" s="50" t="s">
        <v>2</v>
      </c>
      <c r="D4" s="51"/>
      <c r="E4" s="51"/>
      <c r="F4" s="51"/>
      <c r="G4" s="51"/>
      <c r="H4" s="3"/>
    </row>
    <row r="5" spans="1:10" ht="21.75" customHeight="1">
      <c r="A5" s="44" t="s">
        <v>35</v>
      </c>
      <c r="B5" s="44"/>
      <c r="C5" s="44"/>
      <c r="D5" s="44"/>
      <c r="E5" s="44"/>
      <c r="F5" s="44"/>
      <c r="G5" s="44"/>
      <c r="H5" s="44"/>
    </row>
    <row r="6" spans="1:10">
      <c r="D6" s="3"/>
      <c r="E6" s="3"/>
      <c r="F6" s="3"/>
      <c r="G6" s="3"/>
      <c r="H6" s="3"/>
    </row>
    <row r="7" spans="1:10">
      <c r="B7" s="55" t="s">
        <v>34</v>
      </c>
      <c r="C7" s="55"/>
      <c r="D7" s="3"/>
      <c r="E7" s="3"/>
      <c r="F7" s="3"/>
      <c r="G7" s="3"/>
      <c r="H7" s="3"/>
    </row>
    <row r="8" spans="1:10">
      <c r="D8" s="7"/>
      <c r="E8" s="3"/>
      <c r="F8" s="3"/>
      <c r="G8" s="3"/>
      <c r="H8" s="3" t="s">
        <v>21</v>
      </c>
    </row>
    <row r="9" spans="1:10" ht="12.75" customHeight="1">
      <c r="A9" s="52" t="s">
        <v>0</v>
      </c>
      <c r="B9" s="53" t="s">
        <v>1</v>
      </c>
      <c r="C9" s="54" t="s">
        <v>3</v>
      </c>
      <c r="D9" s="11" t="s">
        <v>5</v>
      </c>
      <c r="E9" s="11" t="s">
        <v>9</v>
      </c>
      <c r="F9" s="22" t="s">
        <v>4</v>
      </c>
      <c r="G9" s="11" t="s">
        <v>16</v>
      </c>
      <c r="H9" s="25" t="s">
        <v>17</v>
      </c>
    </row>
    <row r="10" spans="1:10" ht="12.75" customHeight="1">
      <c r="A10" s="52"/>
      <c r="B10" s="53"/>
      <c r="C10" s="54"/>
      <c r="D10" s="12" t="s">
        <v>6</v>
      </c>
      <c r="E10" s="12" t="s">
        <v>10</v>
      </c>
      <c r="F10" s="23" t="s">
        <v>13</v>
      </c>
      <c r="G10" s="12" t="s">
        <v>14</v>
      </c>
      <c r="H10" s="26" t="s">
        <v>18</v>
      </c>
    </row>
    <row r="11" spans="1:10" ht="12.75" customHeight="1">
      <c r="A11" s="52"/>
      <c r="B11" s="53"/>
      <c r="C11" s="54"/>
      <c r="D11" s="14" t="s">
        <v>7</v>
      </c>
      <c r="E11" s="12" t="s">
        <v>11</v>
      </c>
      <c r="F11" s="24" t="s">
        <v>12</v>
      </c>
      <c r="G11" s="12" t="s">
        <v>11</v>
      </c>
      <c r="H11" s="26" t="s">
        <v>19</v>
      </c>
    </row>
    <row r="12" spans="1:10" ht="12.75" customHeight="1">
      <c r="A12" s="52"/>
      <c r="B12" s="53"/>
      <c r="C12" s="54"/>
      <c r="D12" s="14" t="s">
        <v>8</v>
      </c>
      <c r="E12" s="12"/>
      <c r="F12" s="24" t="s">
        <v>23</v>
      </c>
      <c r="G12" s="12"/>
      <c r="H12" s="26" t="s">
        <v>20</v>
      </c>
    </row>
    <row r="13" spans="1:10" ht="24.75" customHeight="1">
      <c r="A13" s="52"/>
      <c r="B13" s="53"/>
      <c r="C13" s="54"/>
      <c r="D13" s="42" t="s">
        <v>33</v>
      </c>
      <c r="E13" s="12"/>
      <c r="F13" s="46" t="s">
        <v>44</v>
      </c>
      <c r="G13" s="12"/>
      <c r="H13" s="26" t="s">
        <v>15</v>
      </c>
    </row>
    <row r="14" spans="1:10">
      <c r="A14" s="52"/>
      <c r="B14" s="53"/>
      <c r="C14" s="54"/>
      <c r="D14" s="13"/>
      <c r="E14" s="13"/>
      <c r="F14" s="20"/>
      <c r="G14" s="13"/>
      <c r="H14" s="21"/>
    </row>
    <row r="15" spans="1:10">
      <c r="A15" s="8">
        <v>1</v>
      </c>
      <c r="B15" s="9">
        <v>2</v>
      </c>
      <c r="C15" s="9">
        <v>3</v>
      </c>
      <c r="D15" s="8">
        <v>4</v>
      </c>
      <c r="E15" s="8">
        <v>5</v>
      </c>
      <c r="F15" s="8">
        <v>6</v>
      </c>
      <c r="G15" s="27">
        <v>7</v>
      </c>
      <c r="H15" s="8">
        <v>8</v>
      </c>
    </row>
    <row r="16" spans="1:10" ht="71.25" customHeight="1">
      <c r="A16" s="8">
        <v>1</v>
      </c>
      <c r="B16" s="28" t="s">
        <v>31</v>
      </c>
      <c r="C16" s="29" t="s">
        <v>32</v>
      </c>
      <c r="D16" s="32">
        <v>4438877.4000000004</v>
      </c>
      <c r="E16" s="30">
        <v>1.0002</v>
      </c>
      <c r="F16" s="34">
        <f>ROUND(D16*E16,2)</f>
        <v>4439765.18</v>
      </c>
      <c r="G16" s="35">
        <v>1.0159</v>
      </c>
      <c r="H16" s="34">
        <f>ROUND(F16*G16,2)</f>
        <v>4510357.45</v>
      </c>
      <c r="J16" s="37"/>
    </row>
    <row r="17" spans="1:10" ht="71.25" customHeight="1">
      <c r="A17" s="8">
        <v>2</v>
      </c>
      <c r="B17" s="28"/>
      <c r="C17" s="29" t="s">
        <v>37</v>
      </c>
      <c r="D17" s="32">
        <v>859492.83</v>
      </c>
      <c r="E17" s="30">
        <v>1.0002</v>
      </c>
      <c r="F17" s="34">
        <f>ROUND(D17*E17,2)</f>
        <v>859664.73</v>
      </c>
      <c r="G17" s="30">
        <v>1.0159</v>
      </c>
      <c r="H17" s="34">
        <f>ROUND(F17*G17,2)</f>
        <v>873333.4</v>
      </c>
      <c r="J17" s="37"/>
    </row>
    <row r="18" spans="1:10" ht="17.25" customHeight="1">
      <c r="A18" s="8"/>
      <c r="B18" s="28"/>
      <c r="C18" s="39" t="s">
        <v>24</v>
      </c>
      <c r="D18" s="32">
        <f>D16+D17</f>
        <v>5298370.2300000004</v>
      </c>
      <c r="E18" s="32">
        <f t="shared" ref="E18" si="0">E16+E17</f>
        <v>2.0004</v>
      </c>
      <c r="F18" s="32">
        <f>F16+F17</f>
        <v>5299429.91</v>
      </c>
      <c r="G18" s="32"/>
      <c r="H18" s="32">
        <f>H16+H17</f>
        <v>5383690.8500000006</v>
      </c>
      <c r="J18" s="37"/>
    </row>
    <row r="19" spans="1:10" ht="17.25" customHeight="1">
      <c r="A19" s="8"/>
      <c r="B19" s="28"/>
      <c r="C19" s="39" t="s">
        <v>25</v>
      </c>
      <c r="D19" s="32">
        <f>ROUND(D18*0.2,2)</f>
        <v>1059674.05</v>
      </c>
      <c r="E19" s="38"/>
      <c r="F19" s="32">
        <f>ROUND(F18*0.2,2)</f>
        <v>1059885.98</v>
      </c>
      <c r="G19" s="38"/>
      <c r="H19" s="32">
        <f>ROUND(H18*0.2,2)</f>
        <v>1076738.17</v>
      </c>
      <c r="J19" s="31"/>
    </row>
    <row r="20" spans="1:10" ht="17.25" customHeight="1">
      <c r="A20" s="8"/>
      <c r="B20" s="28"/>
      <c r="C20" s="39" t="s">
        <v>28</v>
      </c>
      <c r="D20" s="40">
        <f>D18+D19</f>
        <v>6358044.2800000003</v>
      </c>
      <c r="E20" s="41"/>
      <c r="F20" s="40">
        <f>F18+F19</f>
        <v>6359315.8900000006</v>
      </c>
      <c r="G20" s="41"/>
      <c r="H20" s="40">
        <f>H18+H19</f>
        <v>6460429.0200000005</v>
      </c>
    </row>
    <row r="21" spans="1:10" ht="18.75" customHeight="1">
      <c r="A21" s="10"/>
      <c r="B21" s="60" t="s">
        <v>22</v>
      </c>
      <c r="C21" s="61"/>
      <c r="D21" s="33"/>
      <c r="E21" s="33"/>
      <c r="F21" s="33"/>
      <c r="G21" s="33"/>
      <c r="H21" s="45">
        <v>6460429.0199999996</v>
      </c>
    </row>
    <row r="22" spans="1:10" ht="16.5" customHeight="1">
      <c r="A22" s="15"/>
      <c r="B22" s="16"/>
      <c r="C22" s="17"/>
      <c r="D22" s="18"/>
      <c r="E22" s="18"/>
      <c r="F22" s="18"/>
      <c r="G22" s="19"/>
      <c r="H22" s="18"/>
    </row>
    <row r="23" spans="1:10" ht="16.5" customHeight="1">
      <c r="A23" s="15"/>
      <c r="B23" s="58" t="s">
        <v>38</v>
      </c>
      <c r="C23" s="58"/>
      <c r="D23" s="58"/>
      <c r="E23" s="58"/>
      <c r="F23" s="58"/>
      <c r="G23" s="58"/>
      <c r="H23" s="58"/>
    </row>
    <row r="24" spans="1:10" ht="16.5" customHeight="1">
      <c r="A24" s="15"/>
      <c r="B24" s="59" t="s">
        <v>39</v>
      </c>
      <c r="C24" s="59"/>
      <c r="D24" s="59"/>
      <c r="E24" s="59"/>
      <c r="F24" s="59"/>
      <c r="G24" s="59"/>
      <c r="H24" s="59"/>
    </row>
    <row r="25" spans="1:10" ht="16.5" customHeight="1">
      <c r="A25" s="15"/>
      <c r="B25" s="59" t="s">
        <v>40</v>
      </c>
      <c r="C25" s="59"/>
      <c r="D25" s="59"/>
      <c r="E25" s="59"/>
      <c r="F25" s="59"/>
      <c r="G25" s="59"/>
      <c r="H25" s="59"/>
    </row>
    <row r="26" spans="1:10" ht="16.5" customHeight="1">
      <c r="A26" s="15"/>
      <c r="B26" s="58" t="s">
        <v>30</v>
      </c>
      <c r="C26" s="58"/>
      <c r="D26" s="58"/>
      <c r="E26" s="58"/>
      <c r="F26" s="58"/>
      <c r="G26" s="58"/>
      <c r="H26" s="58"/>
    </row>
    <row r="27" spans="1:10" ht="16.5" customHeight="1">
      <c r="A27" s="15"/>
      <c r="B27" s="58" t="s">
        <v>36</v>
      </c>
      <c r="C27" s="58"/>
      <c r="D27" s="58"/>
      <c r="E27" s="58"/>
      <c r="F27" s="58"/>
      <c r="G27" s="58"/>
      <c r="H27" s="58"/>
    </row>
    <row r="28" spans="1:10">
      <c r="B28" s="48" t="s">
        <v>29</v>
      </c>
      <c r="C28" s="43"/>
      <c r="D28" s="43"/>
      <c r="E28" s="43"/>
      <c r="F28" s="43"/>
      <c r="G28" s="43"/>
      <c r="H28" s="43"/>
    </row>
    <row r="29" spans="1:10">
      <c r="A29" s="47"/>
      <c r="B29" s="62" t="s">
        <v>41</v>
      </c>
      <c r="C29" s="62"/>
      <c r="D29" s="62"/>
      <c r="E29" s="62"/>
      <c r="F29" s="62"/>
      <c r="G29" s="62"/>
      <c r="H29" s="62"/>
    </row>
    <row r="30" spans="1:10">
      <c r="A30" s="47"/>
      <c r="B30" s="62" t="s">
        <v>42</v>
      </c>
      <c r="C30" s="62"/>
      <c r="D30" s="62"/>
      <c r="E30" s="62"/>
      <c r="F30" s="62"/>
      <c r="G30" s="62"/>
      <c r="H30" s="62"/>
    </row>
    <row r="31" spans="1:10" ht="72.75" customHeight="1">
      <c r="A31" s="56" t="s">
        <v>43</v>
      </c>
      <c r="B31" s="57"/>
      <c r="C31" s="57"/>
      <c r="D31" s="57"/>
      <c r="E31" s="57"/>
      <c r="F31" s="57"/>
      <c r="G31" s="57"/>
      <c r="H31" s="57"/>
    </row>
    <row r="32" spans="1:10" ht="409.5" customHeight="1"/>
  </sheetData>
  <mergeCells count="16">
    <mergeCell ref="A31:H31"/>
    <mergeCell ref="B23:H23"/>
    <mergeCell ref="B24:H24"/>
    <mergeCell ref="B21:C21"/>
    <mergeCell ref="B29:H29"/>
    <mergeCell ref="B30:H30"/>
    <mergeCell ref="B26:H26"/>
    <mergeCell ref="B27:H27"/>
    <mergeCell ref="B25:H25"/>
    <mergeCell ref="F1:H1"/>
    <mergeCell ref="F2:H2"/>
    <mergeCell ref="C4:G4"/>
    <mergeCell ref="A9:A14"/>
    <mergeCell ref="B9:B14"/>
    <mergeCell ref="C9:C14"/>
    <mergeCell ref="B7:C7"/>
  </mergeCells>
  <phoneticPr fontId="3" type="noConversion"/>
  <pageMargins left="0.43307086614173229" right="0.23622047244094491" top="0.51181102362204722" bottom="0.51181102362204722" header="0.31496062992125984" footer="0.31496062992125984"/>
  <pageSetup paperSize="9" scale="83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sherstneva</cp:lastModifiedBy>
  <cp:lastPrinted>2025-06-10T06:19:10Z</cp:lastPrinted>
  <dcterms:created xsi:type="dcterms:W3CDTF">2002-03-25T05:35:56Z</dcterms:created>
  <dcterms:modified xsi:type="dcterms:W3CDTF">2025-06-10T06:32:52Z</dcterms:modified>
</cp:coreProperties>
</file>